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BU\2023\PE 0540_2023 - SICLG 61664 - TV - AG - 2 itens Caruaru PE\05. Documentos para Publicação\"/>
    </mc:Choice>
  </mc:AlternateContent>
  <xr:revisionPtr revIDLastSave="0" documentId="13_ncr:1_{1540ADFA-A1B1-48A2-A9A8-767A7ED1B9F7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ITEM I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4" i="3" l="1"/>
  <c r="L25" i="3" s="1"/>
  <c r="H16" i="3"/>
  <c r="J15" i="3"/>
  <c r="G15" i="3"/>
  <c r="J14" i="3"/>
  <c r="J13" i="3"/>
  <c r="J16" i="3" l="1"/>
  <c r="L20" i="3" s="1"/>
  <c r="L21" i="3" s="1"/>
  <c r="L27" i="3" s="1"/>
  <c r="L29" i="3" s="1"/>
</calcChain>
</file>

<file path=xl/sharedStrings.xml><?xml version="1.0" encoding="utf-8"?>
<sst xmlns="http://schemas.openxmlformats.org/spreadsheetml/2006/main" count="64" uniqueCount="48">
  <si>
    <t>MUNICÍPIO</t>
  </si>
  <si>
    <t>Quantitativo médio de embarques mensais</t>
  </si>
  <si>
    <t>Preço individual por embarque</t>
  </si>
  <si>
    <t>Preço mensal total</t>
  </si>
  <si>
    <t>Tesouraria/BB/Outras instituições financeiras/Outras empresas transportadoras de valores locais</t>
  </si>
  <si>
    <t>TOTAL</t>
  </si>
  <si>
    <t>Quant. médio de valores transp. mensalmente com Ad-valorem A (R$)</t>
  </si>
  <si>
    <t>Preço do Ad-valorem A  (R$)</t>
  </si>
  <si>
    <t>TRANSPORTE / MÊS</t>
  </si>
  <si>
    <t>QUANTITATIVOS MÉDIOS MENSAIS INFORMADOS PELA CAIXA:</t>
  </si>
  <si>
    <t>Quantitativo médio mensal de:</t>
  </si>
  <si>
    <t>- milheiros de cédulas e moedas;</t>
  </si>
  <si>
    <t>- valores transportados;</t>
  </si>
  <si>
    <t>- valores custodiados;</t>
  </si>
  <si>
    <t xml:space="preserve">EMBARQUES INTERMUNICIPAIS / MÊS </t>
  </si>
  <si>
    <t>SUBTOTAL 1</t>
  </si>
  <si>
    <t>SUBTOTAL 2</t>
  </si>
  <si>
    <t>- suprimento/recolhimento (Embarques por Franquia, Embarques Programados e Embarques Emergenciais);</t>
  </si>
  <si>
    <t>ROTEIRO / PERCURSO 
(DE/PARA E VICE-VERSA)</t>
  </si>
  <si>
    <t xml:space="preserve">QUILOMETRAGEM ROTEIRO INTERURBANO 
(Distância percorrida no trajeto "Base/Garagem de Atendimento - Município" - Ida/Volta) </t>
  </si>
  <si>
    <t>Taxa de Ad-valorem A - limitado a 0,02%</t>
  </si>
  <si>
    <t>GRUPO B (TAXAS AD VALOREM E CUSTÓDIA)</t>
  </si>
  <si>
    <t>GRUPO A (EMBARQUES / TRATAMENTO)</t>
  </si>
  <si>
    <t>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</si>
  <si>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t>Preço Mensal Total proposto para Serviços por Franquia e/ou Programados apurado no quadro acima  (R$)</t>
  </si>
  <si>
    <r>
      <t>Percentual de acréscimo para Domingos e Feriados no valor de embarque, limitado a</t>
    </r>
    <r>
      <rPr>
        <b/>
        <sz val="11"/>
        <rFont val="Arial"/>
        <family val="2"/>
      </rPr>
      <t xml:space="preserve"> 70 %</t>
    </r>
    <r>
      <rPr>
        <sz val="11"/>
        <rFont val="Arial"/>
        <family val="2"/>
      </rPr>
      <t xml:space="preserve"> </t>
    </r>
  </si>
  <si>
    <t>MUNICÍPIO DA BASE/GARAGEM DE ATENDIMENTO</t>
  </si>
  <si>
    <t>DATA BASE (CCT):</t>
  </si>
  <si>
    <t>Todos os preços deverão ser apresentados em moeda nacional e com, no máximo, duas casas decimais.</t>
  </si>
  <si>
    <t>EMPRESA</t>
  </si>
  <si>
    <t>TELEFONE</t>
  </si>
  <si>
    <t>DATA EMISSÃO DA PROPOSTA</t>
  </si>
  <si>
    <t>TOTAL GLOBAL DA PROPOSTA</t>
  </si>
  <si>
    <t>PREÇO GLOBAL DA PROPOSTA POR EXTENSO</t>
  </si>
  <si>
    <t>MODALIDADE
1 - TERRESTRE
2 - INTERMODAL</t>
  </si>
  <si>
    <t>CNPJ (BASE ATENDIMENTO)</t>
  </si>
  <si>
    <t>ENDEREÇO (BASE ATENDIMENTO)</t>
  </si>
  <si>
    <t>VALOR MÍNIMO A SER TRANSPORTADO ¹</t>
  </si>
  <si>
    <t>¹ O preço de embarque deve contemplar o limite mínimo exigito pela CAIXA. Portanto, a transportadora deve se atentar para a cobertura em sua apólice, a fim de ofertar o preço que seja condizente com o limite exigido pela CAIXA, já que, dependendo de sua capacidade operacional, será necessário mais de um carro-forte para o transporte.</t>
  </si>
  <si>
    <t>EMBARQUES INTERURBANOS (INTERMUNICIPAIS) - ROTEIROS ESPECIAIS / MÊS</t>
  </si>
  <si>
    <t>RECIFE X CARUARU</t>
  </si>
  <si>
    <t>GARANHUNS X CARUARU</t>
  </si>
  <si>
    <t>ARCOVERDE X CARUARU</t>
  </si>
  <si>
    <t>A INFORMAR</t>
  </si>
  <si>
    <t>VALOR TOTAL MENSAL GRUPO A + GRUPO B</t>
  </si>
  <si>
    <t>MESES GRUPO A + GRUPO B</t>
  </si>
  <si>
    <t>ITEM I - ROTEIROS ESPECIAIS CARUARU</t>
  </si>
  <si>
    <t>Modelo III-A - Planilha Proposta (item 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</si>
</sst>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22"/>
      <color theme="0"/>
      <name val="Arial"/>
      <family val="2"/>
    </font>
    <font>
      <b/>
      <sz val="18"/>
      <color rgb="FF0000FF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b/>
      <sz val="18"/>
      <color indexed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8"/>
      <color theme="1"/>
      <name val="Arial"/>
      <family val="2"/>
    </font>
    <font>
      <b/>
      <sz val="13"/>
      <color indexed="12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b/>
      <sz val="14"/>
      <color indexed="10"/>
      <name val="Arial"/>
      <family val="2"/>
    </font>
    <font>
      <b/>
      <sz val="14"/>
      <color rgb="FF0033CC"/>
      <name val="Arial"/>
      <family val="2"/>
    </font>
    <font>
      <sz val="15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5"/>
      <name val="Arial"/>
      <family val="2"/>
    </font>
    <font>
      <b/>
      <sz val="13"/>
      <color rgb="FF0033CC"/>
      <name val="Arial"/>
      <family val="2"/>
    </font>
    <font>
      <sz val="12"/>
      <color rgb="FF0000FF"/>
      <name val="Arial"/>
      <family val="2"/>
    </font>
    <font>
      <b/>
      <sz val="13"/>
      <name val="Arial"/>
      <family val="2"/>
    </font>
    <font>
      <b/>
      <sz val="14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7">
    <xf numFmtId="0" fontId="0" fillId="0" borderId="0" xfId="0"/>
    <xf numFmtId="0" fontId="9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32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164" fontId="9" fillId="0" borderId="13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0" fontId="3" fillId="0" borderId="22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166" fontId="7" fillId="0" borderId="16" xfId="2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left" vertical="center"/>
    </xf>
    <xf numFmtId="0" fontId="18" fillId="0" borderId="10" xfId="0" applyFont="1" applyFill="1" applyBorder="1" applyAlignment="1">
      <alignment horizontal="left" vertical="center"/>
    </xf>
    <xf numFmtId="9" fontId="25" fillId="0" borderId="17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165" fontId="14" fillId="0" borderId="8" xfId="1" applyNumberFormat="1" applyFont="1" applyFill="1" applyBorder="1" applyAlignment="1">
      <alignment horizontal="center" vertical="center" wrapText="1"/>
    </xf>
    <xf numFmtId="165" fontId="19" fillId="0" borderId="17" xfId="2" applyNumberFormat="1" applyFont="1" applyFill="1" applyBorder="1" applyAlignment="1">
      <alignment horizontal="center" vertical="center" wrapText="1"/>
    </xf>
    <xf numFmtId="165" fontId="26" fillId="0" borderId="18" xfId="2" applyNumberFormat="1" applyFont="1" applyFill="1" applyBorder="1" applyAlignment="1">
      <alignment horizontal="center" vertical="center"/>
    </xf>
    <xf numFmtId="165" fontId="19" fillId="0" borderId="25" xfId="2" applyNumberFormat="1" applyFont="1" applyFill="1" applyBorder="1" applyAlignment="1">
      <alignment horizontal="center" vertical="center"/>
    </xf>
    <xf numFmtId="165" fontId="28" fillId="0" borderId="18" xfId="2" applyNumberFormat="1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 wrapText="1"/>
    </xf>
    <xf numFmtId="165" fontId="15" fillId="0" borderId="18" xfId="2" applyNumberFormat="1" applyFont="1" applyFill="1" applyBorder="1" applyAlignment="1">
      <alignment horizontal="center" vertical="center"/>
    </xf>
    <xf numFmtId="10" fontId="21" fillId="0" borderId="16" xfId="3" applyNumberFormat="1" applyFont="1" applyFill="1" applyBorder="1" applyAlignment="1">
      <alignment horizontal="center" vertical="center"/>
    </xf>
    <xf numFmtId="0" fontId="17" fillId="0" borderId="18" xfId="0" applyFont="1" applyFill="1" applyBorder="1" applyAlignment="1">
      <alignment horizontal="center" vertical="center" wrapText="1"/>
    </xf>
    <xf numFmtId="164" fontId="9" fillId="0" borderId="25" xfId="1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9" fillId="0" borderId="15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vertical="center"/>
    </xf>
    <xf numFmtId="14" fontId="6" fillId="0" borderId="34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164" fontId="9" fillId="0" borderId="40" xfId="1" applyNumberFormat="1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30" fillId="0" borderId="8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164" fontId="21" fillId="0" borderId="14" xfId="0" applyNumberFormat="1" applyFont="1" applyBorder="1" applyAlignment="1">
      <alignment horizontal="center" vertical="center" wrapText="1"/>
    </xf>
    <xf numFmtId="0" fontId="9" fillId="0" borderId="41" xfId="0" applyFont="1" applyBorder="1" applyAlignment="1">
      <alignment horizontal="left" vertical="center"/>
    </xf>
    <xf numFmtId="164" fontId="21" fillId="0" borderId="27" xfId="0" applyNumberFormat="1" applyFont="1" applyBorder="1" applyAlignment="1">
      <alignment horizontal="center" vertical="center" wrapText="1"/>
    </xf>
    <xf numFmtId="1" fontId="14" fillId="0" borderId="18" xfId="0" applyNumberFormat="1" applyFont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 wrapText="1"/>
    </xf>
    <xf numFmtId="164" fontId="21" fillId="0" borderId="43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/>
    </xf>
    <xf numFmtId="0" fontId="31" fillId="0" borderId="41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18" fillId="0" borderId="2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4" fillId="0" borderId="36" xfId="0" applyFont="1" applyFill="1" applyBorder="1" applyAlignment="1">
      <alignment vertical="center"/>
    </xf>
    <xf numFmtId="0" fontId="14" fillId="0" borderId="30" xfId="0" applyFont="1" applyFill="1" applyBorder="1" applyAlignment="1">
      <alignment vertical="center"/>
    </xf>
    <xf numFmtId="0" fontId="20" fillId="0" borderId="21" xfId="0" applyFont="1" applyFill="1" applyBorder="1" applyAlignment="1">
      <alignment horizontal="left" vertical="center" wrapText="1"/>
    </xf>
    <xf numFmtId="0" fontId="20" fillId="0" borderId="22" xfId="0" applyFont="1" applyFill="1" applyBorder="1" applyAlignment="1">
      <alignment horizontal="left" vertical="center" wrapText="1"/>
    </xf>
    <xf numFmtId="0" fontId="20" fillId="0" borderId="23" xfId="0" applyFont="1" applyFill="1" applyBorder="1" applyAlignment="1">
      <alignment horizontal="left" vertical="center" wrapText="1"/>
    </xf>
    <xf numFmtId="0" fontId="20" fillId="0" borderId="0" xfId="0" quotePrefix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vertical="center" wrapText="1"/>
    </xf>
    <xf numFmtId="0" fontId="18" fillId="0" borderId="23" xfId="0" applyFont="1" applyFill="1" applyBorder="1" applyAlignment="1">
      <alignment vertical="center" wrapText="1"/>
    </xf>
    <xf numFmtId="0" fontId="29" fillId="0" borderId="4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31" fillId="0" borderId="24" xfId="0" applyFont="1" applyFill="1" applyBorder="1" applyAlignment="1">
      <alignment horizontal="center" vertical="center"/>
    </xf>
    <xf numFmtId="0" fontId="31" fillId="0" borderId="39" xfId="0" applyFont="1" applyFill="1" applyBorder="1" applyAlignment="1">
      <alignment horizontal="center" vertical="center"/>
    </xf>
    <xf numFmtId="0" fontId="14" fillId="0" borderId="36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1" fillId="0" borderId="26" xfId="0" applyFont="1" applyFill="1" applyBorder="1" applyAlignment="1">
      <alignment horizontal="center" vertical="center"/>
    </xf>
    <xf numFmtId="0" fontId="31" fillId="0" borderId="12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31" fillId="0" borderId="38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4" fontId="32" fillId="0" borderId="20" xfId="0" applyNumberFormat="1" applyFont="1" applyBorder="1" applyAlignment="1">
      <alignment horizontal="center" vertical="center" wrapText="1"/>
    </xf>
    <xf numFmtId="164" fontId="32" fillId="0" borderId="12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32" fillId="0" borderId="35" xfId="0" applyNumberFormat="1" applyFont="1" applyBorder="1" applyAlignment="1">
      <alignment horizontal="center" vertical="center" wrapText="1"/>
    </xf>
    <xf numFmtId="164" fontId="32" fillId="0" borderId="42" xfId="0" applyNumberFormat="1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164" fontId="32" fillId="0" borderId="31" xfId="0" applyNumberFormat="1" applyFont="1" applyBorder="1" applyAlignment="1">
      <alignment horizontal="center" vertical="center" wrapText="1"/>
    </xf>
    <xf numFmtId="164" fontId="32" fillId="0" borderId="39" xfId="0" applyNumberFormat="1" applyFont="1" applyBorder="1" applyAlignment="1">
      <alignment horizontal="center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3"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B4B41-5D60-4B25-91C1-F2760AA83F05}">
  <dimension ref="A1:T43"/>
  <sheetViews>
    <sheetView showGridLines="0" tabSelected="1" topLeftCell="A17" zoomScale="55" zoomScaleNormal="55" workbookViewId="0">
      <selection activeCell="D47" sqref="D47"/>
    </sheetView>
  </sheetViews>
  <sheetFormatPr defaultColWidth="9.140625" defaultRowHeight="12.75" x14ac:dyDescent="0.25"/>
  <cols>
    <col min="1" max="1" width="4.7109375" style="7" customWidth="1"/>
    <col min="2" max="2" width="35.42578125" style="2" customWidth="1"/>
    <col min="3" max="3" width="28.42578125" style="2" customWidth="1"/>
    <col min="4" max="4" width="27.28515625" style="2" customWidth="1"/>
    <col min="5" max="5" width="31.140625" style="2" customWidth="1"/>
    <col min="6" max="6" width="29" style="2" bestFit="1" customWidth="1"/>
    <col min="7" max="7" width="24" style="2" customWidth="1"/>
    <col min="8" max="8" width="19.5703125" style="2" customWidth="1"/>
    <col min="9" max="9" width="25.5703125" style="2" customWidth="1"/>
    <col min="10" max="10" width="23.5703125" style="2" bestFit="1" customWidth="1"/>
    <col min="11" max="11" width="16.140625" style="2" customWidth="1"/>
    <col min="12" max="12" width="47.7109375" style="2" customWidth="1"/>
    <col min="13" max="13" width="16" style="2" customWidth="1"/>
    <col min="14" max="14" width="14.7109375" style="2" customWidth="1"/>
    <col min="15" max="15" width="19" style="2" customWidth="1"/>
    <col min="16" max="16" width="16.7109375" style="2" customWidth="1"/>
    <col min="17" max="17" width="15.42578125" style="2" customWidth="1"/>
    <col min="18" max="18" width="19.140625" style="2" customWidth="1"/>
    <col min="19" max="19" width="19.7109375" style="2" customWidth="1"/>
    <col min="20" max="20" width="17.5703125" style="2" customWidth="1"/>
    <col min="21" max="16384" width="9.140625" style="2"/>
  </cols>
  <sheetData>
    <row r="1" spans="1:13" ht="14.25" customHeight="1" x14ac:dyDescent="0.25">
      <c r="B1" s="8"/>
      <c r="C1" s="8"/>
      <c r="D1" s="8"/>
      <c r="M1" s="9"/>
    </row>
    <row r="2" spans="1:13" ht="30.75" thickBot="1" x14ac:dyDescent="0.3">
      <c r="A2" s="114" t="s">
        <v>47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s="1" customFormat="1" ht="15" x14ac:dyDescent="0.25">
      <c r="A3" s="42"/>
      <c r="B3" s="44" t="s">
        <v>29</v>
      </c>
      <c r="C3" s="115" t="s">
        <v>43</v>
      </c>
      <c r="D3" s="116"/>
      <c r="E3" s="42"/>
      <c r="F3" s="42"/>
      <c r="G3" s="42"/>
      <c r="H3" s="42"/>
      <c r="I3" s="42"/>
      <c r="J3" s="42"/>
      <c r="K3" s="42"/>
      <c r="L3" s="42"/>
      <c r="M3" s="42"/>
    </row>
    <row r="4" spans="1:13" s="1" customFormat="1" ht="15" x14ac:dyDescent="0.25">
      <c r="A4" s="42"/>
      <c r="B4" s="45" t="s">
        <v>35</v>
      </c>
      <c r="C4" s="117" t="s">
        <v>43</v>
      </c>
      <c r="D4" s="118"/>
      <c r="E4" s="42"/>
      <c r="F4" s="42"/>
      <c r="G4" s="42"/>
      <c r="H4" s="42"/>
      <c r="I4" s="42"/>
      <c r="J4" s="42"/>
      <c r="K4" s="42"/>
      <c r="L4" s="42"/>
      <c r="M4" s="42"/>
    </row>
    <row r="5" spans="1:13" s="1" customFormat="1" ht="15" x14ac:dyDescent="0.25">
      <c r="A5" s="42"/>
      <c r="B5" s="45" t="s">
        <v>36</v>
      </c>
      <c r="C5" s="117" t="s">
        <v>43</v>
      </c>
      <c r="D5" s="118"/>
      <c r="E5" s="42"/>
      <c r="F5" s="42"/>
      <c r="G5" s="42"/>
      <c r="H5" s="42"/>
      <c r="I5" s="42"/>
      <c r="J5" s="42"/>
      <c r="K5" s="42"/>
      <c r="L5" s="42"/>
      <c r="M5" s="42"/>
    </row>
    <row r="6" spans="1:13" s="1" customFormat="1" ht="15" x14ac:dyDescent="0.25">
      <c r="A6" s="42"/>
      <c r="B6" s="45" t="s">
        <v>30</v>
      </c>
      <c r="C6" s="117" t="s">
        <v>43</v>
      </c>
      <c r="D6" s="118"/>
      <c r="E6" s="42"/>
      <c r="F6" s="42"/>
      <c r="G6" s="42"/>
      <c r="H6" s="42"/>
      <c r="I6" s="42"/>
      <c r="J6" s="42"/>
      <c r="K6" s="42"/>
      <c r="L6" s="42"/>
      <c r="M6" s="42"/>
    </row>
    <row r="7" spans="1:13" s="1" customFormat="1" ht="15.75" thickBot="1" x14ac:dyDescent="0.3">
      <c r="A7" s="42"/>
      <c r="B7" s="46" t="s">
        <v>31</v>
      </c>
      <c r="C7" s="108" t="s">
        <v>43</v>
      </c>
      <c r="D7" s="109"/>
      <c r="E7" s="42"/>
      <c r="F7" s="42"/>
      <c r="G7" s="42"/>
      <c r="H7" s="42"/>
      <c r="I7" s="42"/>
      <c r="J7" s="42"/>
      <c r="K7" s="42"/>
      <c r="L7" s="42"/>
      <c r="M7" s="42"/>
    </row>
    <row r="8" spans="1:13" s="1" customFormat="1" ht="15.75" thickBot="1" x14ac:dyDescent="0.3">
      <c r="A8" s="42"/>
      <c r="B8" s="43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</row>
    <row r="9" spans="1:13" ht="26.25" customHeight="1" thickBot="1" x14ac:dyDescent="0.3">
      <c r="B9" s="47" t="s">
        <v>27</v>
      </c>
      <c r="C9" s="48" t="s">
        <v>43</v>
      </c>
      <c r="D9" s="8"/>
    </row>
    <row r="10" spans="1:13" ht="28.5" thickBot="1" x14ac:dyDescent="0.3">
      <c r="A10" s="2"/>
      <c r="B10" s="119" t="s">
        <v>46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9"/>
    </row>
    <row r="11" spans="1:13" s="50" customFormat="1" ht="21.75" customHeight="1" thickBot="1" x14ac:dyDescent="0.3">
      <c r="A11" s="49"/>
      <c r="B11" s="120" t="s">
        <v>39</v>
      </c>
      <c r="C11" s="121"/>
      <c r="D11" s="121"/>
      <c r="E11" s="121"/>
      <c r="F11" s="121"/>
      <c r="G11" s="121"/>
      <c r="H11" s="121"/>
      <c r="I11" s="121"/>
      <c r="J11" s="121"/>
      <c r="K11" s="121"/>
      <c r="L11" s="122"/>
    </row>
    <row r="12" spans="1:13" s="50" customFormat="1" ht="61.5" customHeight="1" thickBot="1" x14ac:dyDescent="0.3">
      <c r="A12" s="49"/>
      <c r="B12" s="67" t="s">
        <v>0</v>
      </c>
      <c r="C12" s="76" t="s">
        <v>26</v>
      </c>
      <c r="D12" s="76" t="s">
        <v>19</v>
      </c>
      <c r="E12" s="40" t="s">
        <v>34</v>
      </c>
      <c r="F12" s="123" t="s">
        <v>37</v>
      </c>
      <c r="G12" s="124"/>
      <c r="H12" s="3" t="s">
        <v>1</v>
      </c>
      <c r="I12" s="4" t="s">
        <v>2</v>
      </c>
      <c r="J12" s="5" t="s">
        <v>3</v>
      </c>
      <c r="K12" s="125" t="s">
        <v>18</v>
      </c>
      <c r="L12" s="126"/>
    </row>
    <row r="13" spans="1:13" s="57" customFormat="1" ht="39.75" customHeight="1" x14ac:dyDescent="0.25">
      <c r="A13" s="56"/>
      <c r="B13" s="62" t="s">
        <v>40</v>
      </c>
      <c r="C13" s="72" t="s">
        <v>43</v>
      </c>
      <c r="D13" s="61" t="s">
        <v>43</v>
      </c>
      <c r="E13" s="72" t="s">
        <v>43</v>
      </c>
      <c r="F13" s="127">
        <v>6000000</v>
      </c>
      <c r="G13" s="128"/>
      <c r="H13" s="55">
        <v>2</v>
      </c>
      <c r="I13" s="63">
        <v>0</v>
      </c>
      <c r="J13" s="6">
        <f>H13*I13</f>
        <v>0</v>
      </c>
      <c r="K13" s="129" t="s">
        <v>4</v>
      </c>
      <c r="L13" s="130"/>
    </row>
    <row r="14" spans="1:13" s="57" customFormat="1" ht="39.75" customHeight="1" x14ac:dyDescent="0.25">
      <c r="A14" s="56"/>
      <c r="B14" s="64" t="s">
        <v>41</v>
      </c>
      <c r="C14" s="73" t="s">
        <v>43</v>
      </c>
      <c r="D14" s="69" t="s">
        <v>43</v>
      </c>
      <c r="E14" s="73" t="s">
        <v>43</v>
      </c>
      <c r="F14" s="131">
        <v>6000000</v>
      </c>
      <c r="G14" s="132"/>
      <c r="H14" s="70">
        <v>2</v>
      </c>
      <c r="I14" s="71">
        <v>0</v>
      </c>
      <c r="J14" s="41">
        <f>H14*I14</f>
        <v>0</v>
      </c>
      <c r="K14" s="133" t="s">
        <v>4</v>
      </c>
      <c r="L14" s="134"/>
    </row>
    <row r="15" spans="1:13" s="57" customFormat="1" ht="39.75" customHeight="1" thickBot="1" x14ac:dyDescent="0.3">
      <c r="A15" s="56"/>
      <c r="B15" s="64" t="s">
        <v>42</v>
      </c>
      <c r="C15" s="73" t="s">
        <v>43</v>
      </c>
      <c r="D15" s="60" t="s">
        <v>43</v>
      </c>
      <c r="E15" s="74" t="s">
        <v>43</v>
      </c>
      <c r="F15" s="135">
        <v>6000000</v>
      </c>
      <c r="G15" s="136" t="e">
        <f t="shared" ref="G15" si="0">F15*E15</f>
        <v>#VALUE!</v>
      </c>
      <c r="H15" s="68">
        <v>5</v>
      </c>
      <c r="I15" s="65">
        <v>0</v>
      </c>
      <c r="J15" s="54">
        <f>H15*I15</f>
        <v>0</v>
      </c>
      <c r="K15" s="100" t="s">
        <v>4</v>
      </c>
      <c r="L15" s="101"/>
    </row>
    <row r="16" spans="1:13" s="59" customFormat="1" ht="39.75" customHeight="1" thickBot="1" x14ac:dyDescent="0.3">
      <c r="A16" s="58"/>
      <c r="B16" s="102" t="s">
        <v>5</v>
      </c>
      <c r="C16" s="103"/>
      <c r="D16" s="103"/>
      <c r="E16" s="103"/>
      <c r="F16" s="103"/>
      <c r="G16" s="104"/>
      <c r="H16" s="66">
        <f>SUM(H13:H15)</f>
        <v>9</v>
      </c>
      <c r="J16" s="32">
        <f>SUM(J13:J15)</f>
        <v>0</v>
      </c>
    </row>
    <row r="17" spans="1:20" s="50" customFormat="1" ht="14.25" customHeight="1" thickBot="1" x14ac:dyDescent="0.3">
      <c r="A17" s="49"/>
      <c r="B17" s="51"/>
      <c r="C17" s="51"/>
      <c r="D17" s="51"/>
    </row>
    <row r="18" spans="1:20" s="1" customFormat="1" ht="25.5" customHeight="1" x14ac:dyDescent="0.25">
      <c r="A18" s="11"/>
      <c r="B18" s="105" t="s">
        <v>22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7"/>
      <c r="M18" s="10"/>
    </row>
    <row r="19" spans="1:20" ht="20.100000000000001" customHeight="1" x14ac:dyDescent="0.25">
      <c r="A19" s="2"/>
      <c r="B19" s="110" t="s">
        <v>14</v>
      </c>
      <c r="C19" s="111"/>
      <c r="D19" s="25" t="s">
        <v>25</v>
      </c>
      <c r="E19" s="12"/>
      <c r="F19" s="13"/>
      <c r="G19" s="13"/>
      <c r="H19" s="13"/>
      <c r="I19" s="13"/>
      <c r="J19" s="13"/>
      <c r="K19" s="13"/>
      <c r="L19" s="27">
        <v>0</v>
      </c>
      <c r="M19" s="9"/>
    </row>
    <row r="20" spans="1:20" ht="23.25" customHeight="1" thickBot="1" x14ac:dyDescent="0.3">
      <c r="A20" s="2"/>
      <c r="B20" s="112"/>
      <c r="C20" s="113"/>
      <c r="D20" s="25" t="s">
        <v>24</v>
      </c>
      <c r="E20" s="12"/>
      <c r="F20" s="13"/>
      <c r="G20" s="13"/>
      <c r="H20" s="13"/>
      <c r="I20" s="13"/>
      <c r="J20" s="13"/>
      <c r="K20" s="13"/>
      <c r="L20" s="33">
        <f>J16</f>
        <v>0</v>
      </c>
      <c r="M20" s="9"/>
    </row>
    <row r="21" spans="1:20" s="28" customFormat="1" ht="25.5" customHeight="1" thickBot="1" x14ac:dyDescent="0.3">
      <c r="B21" s="86" t="s">
        <v>15</v>
      </c>
      <c r="C21" s="87"/>
      <c r="D21" s="87"/>
      <c r="E21" s="87"/>
      <c r="F21" s="87"/>
      <c r="G21" s="87"/>
      <c r="H21" s="87"/>
      <c r="I21" s="87"/>
      <c r="J21" s="87"/>
      <c r="K21" s="88"/>
      <c r="L21" s="34">
        <f>L20</f>
        <v>0</v>
      </c>
      <c r="M21" s="29"/>
    </row>
    <row r="22" spans="1:20" ht="19.899999999999999" customHeight="1" thickBot="1" x14ac:dyDescent="0.3">
      <c r="A22" s="2"/>
      <c r="B22" s="14"/>
      <c r="C22" s="15"/>
      <c r="D22" s="15"/>
      <c r="E22" s="15"/>
      <c r="F22" s="9"/>
      <c r="G22" s="9"/>
      <c r="H22" s="9"/>
      <c r="I22" s="9"/>
      <c r="J22" s="9"/>
      <c r="K22" s="9"/>
      <c r="L22" s="17"/>
      <c r="M22" s="9"/>
    </row>
    <row r="23" spans="1:20" ht="25.5" customHeight="1" x14ac:dyDescent="0.25">
      <c r="A23" s="2"/>
      <c r="B23" s="105" t="s">
        <v>21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7"/>
      <c r="M23" s="9"/>
    </row>
    <row r="24" spans="1:20" ht="30" customHeight="1" thickBot="1" x14ac:dyDescent="0.3">
      <c r="A24" s="2"/>
      <c r="B24" s="77" t="s">
        <v>8</v>
      </c>
      <c r="C24" s="78"/>
      <c r="D24" s="84" t="s">
        <v>6</v>
      </c>
      <c r="E24" s="85"/>
      <c r="F24" s="18">
        <v>54000000</v>
      </c>
      <c r="G24" s="75" t="s">
        <v>20</v>
      </c>
      <c r="H24" s="39">
        <v>0</v>
      </c>
      <c r="I24" s="26" t="s">
        <v>7</v>
      </c>
      <c r="J24" s="19"/>
      <c r="K24" s="19"/>
      <c r="L24" s="35">
        <f>ROUND(F24*H24,2)</f>
        <v>0</v>
      </c>
      <c r="M24" s="9"/>
    </row>
    <row r="25" spans="1:20" s="28" customFormat="1" ht="25.5" customHeight="1" thickBot="1" x14ac:dyDescent="0.3">
      <c r="B25" s="86" t="s">
        <v>16</v>
      </c>
      <c r="C25" s="87"/>
      <c r="D25" s="87"/>
      <c r="E25" s="87"/>
      <c r="F25" s="87"/>
      <c r="G25" s="87"/>
      <c r="H25" s="87"/>
      <c r="I25" s="87"/>
      <c r="J25" s="87"/>
      <c r="K25" s="88"/>
      <c r="L25" s="34">
        <f>L24</f>
        <v>0</v>
      </c>
      <c r="M25" s="29"/>
    </row>
    <row r="26" spans="1:20" ht="9.6" customHeight="1" thickBot="1" x14ac:dyDescent="0.3">
      <c r="A26" s="2"/>
      <c r="B26" s="14"/>
      <c r="C26" s="15"/>
      <c r="D26" s="15"/>
      <c r="E26" s="15"/>
      <c r="F26" s="9"/>
      <c r="G26" s="9"/>
      <c r="H26" s="9"/>
      <c r="I26" s="16"/>
      <c r="J26" s="9"/>
      <c r="K26" s="9"/>
      <c r="L26" s="20"/>
      <c r="M26" s="9"/>
    </row>
    <row r="27" spans="1:20" s="30" customFormat="1" ht="30" customHeight="1" thickBot="1" x14ac:dyDescent="0.3">
      <c r="B27" s="89" t="s">
        <v>44</v>
      </c>
      <c r="C27" s="90"/>
      <c r="D27" s="90"/>
      <c r="E27" s="90"/>
      <c r="F27" s="90"/>
      <c r="G27" s="90"/>
      <c r="H27" s="90"/>
      <c r="I27" s="90"/>
      <c r="J27" s="90"/>
      <c r="K27" s="91"/>
      <c r="L27" s="36">
        <f>L21+L25</f>
        <v>0</v>
      </c>
      <c r="M27" s="31"/>
    </row>
    <row r="28" spans="1:20" s="30" customFormat="1" ht="30" customHeight="1" thickBot="1" x14ac:dyDescent="0.3">
      <c r="B28" s="89" t="s">
        <v>45</v>
      </c>
      <c r="C28" s="90"/>
      <c r="D28" s="90"/>
      <c r="E28" s="90"/>
      <c r="F28" s="90"/>
      <c r="G28" s="90"/>
      <c r="H28" s="90"/>
      <c r="I28" s="90"/>
      <c r="J28" s="90"/>
      <c r="K28" s="91"/>
      <c r="L28" s="37">
        <v>24</v>
      </c>
      <c r="M28" s="31"/>
    </row>
    <row r="29" spans="1:20" s="21" customFormat="1" ht="30" customHeight="1" thickBot="1" x14ac:dyDescent="0.3">
      <c r="B29" s="92" t="s">
        <v>32</v>
      </c>
      <c r="C29" s="93"/>
      <c r="D29" s="93"/>
      <c r="E29" s="93"/>
      <c r="F29" s="93"/>
      <c r="G29" s="93"/>
      <c r="H29" s="93"/>
      <c r="I29" s="93"/>
      <c r="J29" s="93"/>
      <c r="K29" s="94"/>
      <c r="L29" s="38">
        <f>L27*L28</f>
        <v>0</v>
      </c>
      <c r="M29" s="22"/>
    </row>
    <row r="30" spans="1:20" s="9" customFormat="1" ht="9.6" customHeight="1" x14ac:dyDescent="0.25">
      <c r="B30" s="15"/>
      <c r="C30" s="15"/>
      <c r="D30" s="15"/>
      <c r="E30" s="15"/>
      <c r="I30" s="16"/>
    </row>
    <row r="31" spans="1:20" ht="13.9" customHeight="1" thickBot="1" x14ac:dyDescent="0.3"/>
    <row r="32" spans="1:20" s="52" customFormat="1" ht="37.5" customHeight="1" thickBot="1" x14ac:dyDescent="0.3">
      <c r="B32" s="95" t="s">
        <v>33</v>
      </c>
      <c r="C32" s="96"/>
      <c r="D32" s="97"/>
      <c r="E32" s="98"/>
      <c r="F32" s="98"/>
      <c r="G32" s="98"/>
      <c r="H32" s="98"/>
      <c r="I32" s="98"/>
      <c r="J32" s="98"/>
      <c r="K32" s="98"/>
      <c r="L32" s="99"/>
      <c r="M32" s="53"/>
      <c r="N32" s="53"/>
      <c r="O32" s="53"/>
      <c r="P32" s="53"/>
      <c r="Q32" s="53"/>
      <c r="R32" s="53"/>
      <c r="S32" s="53"/>
      <c r="T32" s="53"/>
    </row>
    <row r="33" spans="1:13" ht="9" customHeight="1" x14ac:dyDescent="0.25">
      <c r="A33" s="2"/>
      <c r="B33" s="23"/>
      <c r="C33" s="23"/>
      <c r="D33" s="23"/>
      <c r="E33" s="23"/>
      <c r="F33" s="23"/>
      <c r="G33" s="23"/>
      <c r="H33" s="16"/>
      <c r="I33" s="9"/>
      <c r="J33" s="16"/>
      <c r="K33" s="9"/>
      <c r="L33" s="24"/>
      <c r="M33" s="9"/>
    </row>
    <row r="34" spans="1:13" ht="19.149999999999999" customHeight="1" x14ac:dyDescent="0.25">
      <c r="A34" s="2"/>
      <c r="B34" s="83" t="s">
        <v>9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9"/>
    </row>
    <row r="35" spans="1:13" ht="19.149999999999999" customHeight="1" x14ac:dyDescent="0.25">
      <c r="A35" s="2"/>
      <c r="B35" s="83" t="s">
        <v>10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9"/>
    </row>
    <row r="36" spans="1:13" ht="19.149999999999999" customHeight="1" x14ac:dyDescent="0.25">
      <c r="A36" s="2"/>
      <c r="B36" s="82" t="s">
        <v>17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9"/>
    </row>
    <row r="37" spans="1:13" ht="19.149999999999999" customHeight="1" x14ac:dyDescent="0.25">
      <c r="A37" s="2"/>
      <c r="B37" s="83" t="s">
        <v>11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9"/>
    </row>
    <row r="38" spans="1:13" ht="19.149999999999999" customHeight="1" x14ac:dyDescent="0.25">
      <c r="A38" s="2"/>
      <c r="B38" s="83" t="s">
        <v>12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9"/>
    </row>
    <row r="39" spans="1:13" ht="19.149999999999999" customHeight="1" x14ac:dyDescent="0.25">
      <c r="A39" s="2"/>
      <c r="B39" s="83" t="s">
        <v>13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9"/>
    </row>
    <row r="40" spans="1:13" ht="47.25" customHeight="1" x14ac:dyDescent="0.25">
      <c r="A40" s="2"/>
      <c r="B40" s="83" t="s">
        <v>23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9"/>
    </row>
    <row r="41" spans="1:13" ht="22.5" customHeight="1" x14ac:dyDescent="0.25">
      <c r="A41" s="2"/>
      <c r="B41" s="83" t="s">
        <v>28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9"/>
    </row>
    <row r="43" spans="1:13" ht="81.75" customHeight="1" x14ac:dyDescent="0.25">
      <c r="A43" s="2"/>
      <c r="B43" s="79" t="s">
        <v>38</v>
      </c>
      <c r="C43" s="80"/>
      <c r="D43" s="80"/>
      <c r="E43" s="80"/>
      <c r="F43" s="80"/>
      <c r="G43" s="80"/>
      <c r="H43" s="80"/>
      <c r="I43" s="80"/>
      <c r="J43" s="80"/>
      <c r="K43" s="80"/>
      <c r="L43" s="81"/>
      <c r="M43" s="9"/>
    </row>
  </sheetData>
  <protectedRanges>
    <protectedRange sqref="L19" name="Intervalo8_1_1"/>
    <protectedRange sqref="H24" name="Intervalo5_1_1"/>
    <protectedRange sqref="I13:I15 F13:F15" name="Intervalo1_1_1_1"/>
  </protectedRanges>
  <mergeCells count="37">
    <mergeCell ref="C7:D7"/>
    <mergeCell ref="B19:C20"/>
    <mergeCell ref="A2:M2"/>
    <mergeCell ref="C3:D3"/>
    <mergeCell ref="C4:D4"/>
    <mergeCell ref="C5:D5"/>
    <mergeCell ref="C6:D6"/>
    <mergeCell ref="B10:L10"/>
    <mergeCell ref="B11:L11"/>
    <mergeCell ref="F12:G12"/>
    <mergeCell ref="K12:L12"/>
    <mergeCell ref="F13:G13"/>
    <mergeCell ref="K13:L13"/>
    <mergeCell ref="F14:G14"/>
    <mergeCell ref="K14:L14"/>
    <mergeCell ref="F15:G15"/>
    <mergeCell ref="K15:L15"/>
    <mergeCell ref="B16:G16"/>
    <mergeCell ref="B18:L18"/>
    <mergeCell ref="B21:K21"/>
    <mergeCell ref="B23:L23"/>
    <mergeCell ref="D24:E24"/>
    <mergeCell ref="B35:L35"/>
    <mergeCell ref="B25:K25"/>
    <mergeCell ref="B27:K27"/>
    <mergeCell ref="B28:K28"/>
    <mergeCell ref="B29:K29"/>
    <mergeCell ref="B32:C32"/>
    <mergeCell ref="D32:L32"/>
    <mergeCell ref="B34:L34"/>
    <mergeCell ref="B43:L43"/>
    <mergeCell ref="B36:L36"/>
    <mergeCell ref="B37:L37"/>
    <mergeCell ref="B38:L38"/>
    <mergeCell ref="B39:L39"/>
    <mergeCell ref="B40:L40"/>
    <mergeCell ref="B41:L41"/>
  </mergeCells>
  <conditionalFormatting sqref="J13">
    <cfRule type="cellIs" dxfId="2" priority="13" stopIfTrue="1" operator="equal">
      <formula>""</formula>
    </cfRule>
  </conditionalFormatting>
  <conditionalFormatting sqref="J15">
    <cfRule type="cellIs" dxfId="1" priority="12" stopIfTrue="1" operator="equal">
      <formula>""</formula>
    </cfRule>
  </conditionalFormatting>
  <conditionalFormatting sqref="J14">
    <cfRule type="cellIs" dxfId="0" priority="11" stopIfTrue="1" operator="equal">
      <formula>""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85915DCC762A40B4D8C7248689BE6E" ma:contentTypeVersion="15" ma:contentTypeDescription="Crie um novo documento." ma:contentTypeScope="" ma:versionID="bdde4c9d976a723fcb72d1ee46bc156d">
  <xsd:schema xmlns:xsd="http://www.w3.org/2001/XMLSchema" xmlns:xs="http://www.w3.org/2001/XMLSchema" xmlns:p="http://schemas.microsoft.com/office/2006/metadata/properties" xmlns:ns1="http://schemas.microsoft.com/sharepoint/v3" xmlns:ns2="31d344f1-b701-4f04-9cd2-1677e92f9edd" xmlns:ns3="37061bd4-4e0e-42de-a138-4f29d9d63d59" targetNamespace="http://schemas.microsoft.com/office/2006/metadata/properties" ma:root="true" ma:fieldsID="8d93089d51e967a18120183893ef0934" ns1:_="" ns2:_="" ns3:_="">
    <xsd:import namespace="http://schemas.microsoft.com/sharepoint/v3"/>
    <xsd:import namespace="31d344f1-b701-4f04-9cd2-1677e92f9edd"/>
    <xsd:import namespace="37061bd4-4e0e-42de-a138-4f29d9d63d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d344f1-b701-4f04-9cd2-1677e92f9e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37061bd4-4e0e-42de-a138-4f29d9d63d59" xsi:nil="true"/>
    <lcf76f155ced4ddcb4097134ff3c332f xmlns="31d344f1-b701-4f04-9cd2-1677e92f9ed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A5F898-7881-481F-81DD-BD50A5BA54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1d344f1-b701-4f04-9cd2-1677e92f9edd"/>
    <ds:schemaRef ds:uri="37061bd4-4e0e-42de-a138-4f29d9d63d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1A1AEA-AA8F-4A2D-A607-A8F22B5BE2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D6AC74-D65C-4393-89BA-C175DE2BBAF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061bd4-4e0e-42de-a138-4f29d9d63d59"/>
    <ds:schemaRef ds:uri="31d344f1-b701-4f04-9cd2-1677e92f9e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ITEM I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Flavia Lima Catapano</cp:lastModifiedBy>
  <cp:lastPrinted>2020-03-03T15:27:48Z</cp:lastPrinted>
  <dcterms:created xsi:type="dcterms:W3CDTF">2017-01-10T20:45:39Z</dcterms:created>
  <dcterms:modified xsi:type="dcterms:W3CDTF">2023-12-06T15:07:37Z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0x0101007B85915DCC762A40B4D8C7248689BE6E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2023-12-06T15:07:37Z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88ce51fb-e860-453a-b218-50cbd7b1e1a8</vt:lpwstr>
  </property>
  <property fmtid="{D5CDD505-2E9C-101B-9397-08002B2CF9AE}" pid="10" name="MSIP_Label_fde7aacd-7cc4-4c31-9e6f-7ef306428f09_ContentBits">
    <vt:lpwstr>1</vt:lpwstr>
  </property>
</Properties>
</file>